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vpnserver\finans\1 Решение о бюджете на 2026-2028\РД окончательный вариант декабрь\Приложения к РД на 2026-2028\"/>
    </mc:Choice>
  </mc:AlternateContent>
  <xr:revisionPtr revIDLastSave="0" documentId="13_ncr:1_{F53E0BF7-98EC-4C6D-9464-4F26C76A97CE}" xr6:coauthVersionLast="47" xr6:coauthVersionMax="47" xr10:uidLastSave="{00000000-0000-0000-0000-000000000000}"/>
  <bookViews>
    <workbookView xWindow="60" yWindow="270" windowWidth="12165" windowHeight="15105" xr2:uid="{A703364E-14D9-4431-9367-DD141DD34E87}"/>
  </bookViews>
  <sheets>
    <sheet name="Лист1" sheetId="1" r:id="rId1"/>
  </sheets>
  <definedNames>
    <definedName name="_Hlk206493903" localSheetId="0">Лист1!$A$57</definedName>
    <definedName name="_xlnm._FilterDatabase" localSheetId="0" hidden="1">Лист1!$A$9:$C$67</definedName>
    <definedName name="_xlnm.Print_Area" localSheetId="0">Лист1!$A$1:$C$73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8" i="1" l="1"/>
  <c r="C39" i="1" l="1"/>
  <c r="C37" i="1"/>
  <c r="C33" i="1"/>
  <c r="C27" i="1"/>
  <c r="C20" i="1"/>
  <c r="C24" i="1"/>
  <c r="C16" i="1"/>
  <c r="C14" i="1"/>
  <c r="C12" i="1"/>
  <c r="C26" i="1" l="1"/>
  <c r="C11" i="1"/>
  <c r="C10" i="1" s="1"/>
  <c r="C58" i="1"/>
  <c r="C45" i="1"/>
  <c r="C44" i="1" l="1"/>
  <c r="C43" i="1" s="1"/>
  <c r="C67" i="1" s="1"/>
</calcChain>
</file>

<file path=xl/sharedStrings.xml><?xml version="1.0" encoding="utf-8"?>
<sst xmlns="http://schemas.openxmlformats.org/spreadsheetml/2006/main" count="123" uniqueCount="114">
  <si>
    <t>Приложение № 1</t>
  </si>
  <si>
    <t>к решению Думы Чунского муниципального округа</t>
  </si>
  <si>
    <t>«О бюджете Чунского муниципального округа на 2026 год и на плановый период 2027 и 2028 годов»</t>
  </si>
  <si>
    <t>от ____________________ № ________</t>
  </si>
  <si>
    <t>Прогнозируемые доходы бюджета Чунского муниципального округа на 2026 год</t>
  </si>
  <si>
    <t>(тыс. рублей)</t>
  </si>
  <si>
    <t>Наименование</t>
  </si>
  <si>
    <t>Налоговые доходы</t>
  </si>
  <si>
    <t>НАЛОГИ НА ПРИБЫЛЬ, ДОХОДЫ</t>
  </si>
  <si>
    <t>Налог на доходы физических лиц</t>
  </si>
  <si>
    <t>НАЛОГИ НА ТОВАРЫ (РАБОТЫ, УСЛУГИ), РЕАЛИЗУЕМЫЕ НА ТЕРРИТОРИИ РФ</t>
  </si>
  <si>
    <t>Акцизы по подакцизным товарам (продукции), производимым на территории РФ</t>
  </si>
  <si>
    <t>НАЛОГИ НА СОВОКУПНЫЙ ДОХОД</t>
  </si>
  <si>
    <t>Налог, взимаемый в связи с применением упрощенной системы налогообложения</t>
  </si>
  <si>
    <t>Единый сельскохозяйственный налог</t>
  </si>
  <si>
    <t>Налог, взимаемый в связи с применением патентной системы налогообложения, зачисляемый в бюджеты муниципальных округов</t>
  </si>
  <si>
    <t>НАЛОГИ НА ИМУЩЕСТВО</t>
  </si>
  <si>
    <t>Налог на имущество физических лиц</t>
  </si>
  <si>
    <t>Земельный налог с организаций</t>
  </si>
  <si>
    <t>Земельный налог с физических лиц</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</si>
  <si>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</si>
  <si>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</si>
  <si>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</si>
  <si>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</si>
  <si>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</si>
  <si>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</si>
  <si>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</si>
  <si>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</si>
  <si>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</si>
  <si>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</si>
  <si>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округов</t>
  </si>
  <si>
    <t>Доходы, поступающие в порядке возмещения расходов, понесенных в связи с эксплуатацией имущества муниципальных округов</t>
  </si>
  <si>
    <t xml:space="preserve">Прочие доходы от компенсации затрат бюджетов муниципальных округов </t>
  </si>
  <si>
    <t>ДОХОДЫ ОТ ПРОДАЖИ МАТЕРИАЛЬНЫХ И НЕМАТЕРИАЛЬНЫХ АКТИВОВ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</si>
  <si>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</si>
  <si>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</si>
  <si>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</si>
  <si>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</si>
  <si>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Доходы от сумм пеней, предусмотренных законодательством РФ о налогах и сборах, подлежащие зачислению в бюджеты субъектов РФ по нормативу, установленному Бюджетным кодексом РФ, распределяемые Федеральным казначейством между бюджетами субъектов РФ в соответствии с федеральным законом о федеральном бюджете</t>
  </si>
  <si>
    <t>Дотация бюджетам муниципальных округов на выравнивание бюджетной обеспеченности.</t>
  </si>
  <si>
    <t>Дотации бюджетам муниципальных округов на поддержку мер по обеспечению сбалансированности бюджетов</t>
  </si>
  <si>
    <t>Субсидия на реализацию муниципальных программ, предусматривающих мероприятия по переселению граждан из аварийного жилищного фонда Иркутской области</t>
  </si>
  <si>
    <t>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</si>
  <si>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Субсидии на поддержку отрасли культуры для реализации мероприятий по модернизации библиотек в части комплектования книжных фондов библиотек муниципальных округов Иркутской области</t>
  </si>
  <si>
    <t>Субсидия на осуществление мероприятий по капитальному ремонту объектов муниципальной собственности в сфере культуры</t>
  </si>
  <si>
    <t>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</si>
  <si>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Субсидии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</si>
  <si>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 xml:space="preserve">Субсидии на осуществление дорожной деятельности в отношении автомобильной дорог общего пользования местного значения, входящих в транспортный каркас Иркутской области </t>
  </si>
  <si>
    <t>Субсидии на осуществление дорожной деятельности в отношении автомобильной дорог общего пользования местного значения, включенных в программы дорожной деятельности муниципальных округов Иркутской области</t>
  </si>
  <si>
    <t xml:space="preserve">Субсидии на создание мест (площадок) накопления твердых коммунальных отходов </t>
  </si>
  <si>
    <t>Субвенции на осуществление полномочий по первичному воинскому учету органами местного самоуправления поселений, муниципальных и городских округов Иркутской области</t>
  </si>
  <si>
    <t>Субвенции бюджетам муниципальных округов на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</si>
  <si>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Субвенции бюджетам муниципальных округов на осуществление отдельных областных государственных полномочий по организации проведения мероприятий при осуществлении деятельности по обращению с собаками и кошками без владельцев в границах населенных пунктов Иркутской области</t>
  </si>
  <si>
    <t xml:space="preserve">Субвенции бюджетам муниципальных округов на осуществление отдельных областных государственных полномочий по обеспечению бесплатным питанием отдельных категорий обучающихся </t>
  </si>
  <si>
    <t>Субвенции бюджетам муниципальных округов для финансового обеспечения переданных исполнительно-распорядительным органам муниципальных образований Иркутской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</si>
  <si>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Единая субвенция бюджетам муниципальных округов из бюджета субъекта Российской Федерации</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</si>
  <si>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</si>
  <si>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</si>
  <si>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ИТОГО ДОХОДОВ</t>
  </si>
  <si>
    <t>Мэр Чунского муниципального округа</t>
  </si>
  <si>
    <t>Н.Д. Хрычов</t>
  </si>
  <si>
    <t>Председатель Думы Чунского муниципального округа</t>
  </si>
  <si>
    <t>К.Г. Шамшур</t>
  </si>
  <si>
    <t>Код дохода по бюджетной
классификации
Российской Федерации</t>
  </si>
  <si>
    <t xml:space="preserve">Сумма
2026 год </t>
  </si>
  <si>
    <t>НАЛОГОВЫЕ И НЕНАЛОГОВЫЕ ДОХОДЫ</t>
  </si>
  <si>
    <t>000 1 00 00000 00 0000 000</t>
  </si>
  <si>
    <t>000 1 01 00000 00 0000 000</t>
  </si>
  <si>
    <t>000 1 01 02000 01 0000 110</t>
  </si>
  <si>
    <t>000 1 03 00000 00 0000 000</t>
  </si>
  <si>
    <t>000 1 03 02000 01 0000 110</t>
  </si>
  <si>
    <t>000 2 02 39999 14 0000 150</t>
  </si>
  <si>
    <t>000 2 02 36900 14 0000 150</t>
  </si>
  <si>
    <t>000 2 02 35120 14 0000 150</t>
  </si>
  <si>
    <t>000 2 02 30024 14 0000 150</t>
  </si>
  <si>
    <t>000 2 02 35118 14 0000 150</t>
  </si>
  <si>
    <t>000 2 02 29999 14 0000 150</t>
  </si>
  <si>
    <t>000 1 05 00000 00 0000 000</t>
  </si>
  <si>
    <t>000 1 05 01000 00 0000 110</t>
  </si>
  <si>
    <t>000 1 05 03000 01 0000 110</t>
  </si>
  <si>
    <t>000 1 05 04060 02 0000 110</t>
  </si>
  <si>
    <t>000 1 06 06030 00 0000 110</t>
  </si>
  <si>
    <t>000 1 06 06040 00 0000 110</t>
  </si>
  <si>
    <t>000 1 08 00000 00 0000 000</t>
  </si>
  <si>
    <t>000 1 08 03010 01 0000 110</t>
  </si>
  <si>
    <t>000 1 06 00000 00 0000 110</t>
  </si>
  <si>
    <t>000 1 06 01000 00 0000 110</t>
  </si>
  <si>
    <t>000 1 11 00000 00 0000 000</t>
  </si>
  <si>
    <t>000 1 11 05012 14 0000 120</t>
  </si>
  <si>
    <t>000 1 11 05024 14 0000 120</t>
  </si>
  <si>
    <t>000 1 11 09044 14 0000 120</t>
  </si>
  <si>
    <t>000 1 11 05074 14 0000 120</t>
  </si>
  <si>
    <t>000 1 11 09080 14 0000 120</t>
  </si>
  <si>
    <t>000 1 13 00000 00 0000 000</t>
  </si>
  <si>
    <t>000 1 13 01994 14 0000 130</t>
  </si>
  <si>
    <t>000 1 13 02064 14 0000 130</t>
  </si>
  <si>
    <t>000 1 13 02994 14 0000 130</t>
  </si>
  <si>
    <t>000 1 14 00000 00 0000 000</t>
  </si>
  <si>
    <t>000 1 14 06012 14 0000 430</t>
  </si>
  <si>
    <t>000 1 16 00000 00 0000 000</t>
  </si>
  <si>
    <t>000 1 16 01000 01 0000 140</t>
  </si>
  <si>
    <t>000 1 16 10100 14 0000 140</t>
  </si>
  <si>
    <t>000 1 16 18000 02 0000 140</t>
  </si>
  <si>
    <t>000 2 02 25304 14 0000 150</t>
  </si>
  <si>
    <t>000 2 02 25519 14 0000 150</t>
  </si>
  <si>
    <t>000 2 02 15001 14 0000 150</t>
  </si>
  <si>
    <t>000 2 02 15002 14 0000 150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</si>
  <si>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</si>
  <si>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</si>
  <si>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</si>
  <si>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</si>
  <si>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муниципальных округов</t>
  </si>
  <si>
    <t>Субсидии бюджетам муниципальных округов</t>
  </si>
  <si>
    <t>Субвенции бюджетам муниципальных округов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</si>
</sst>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0"/>
      <color theme="1"/>
      <name val="Times New Roman"/>
      <family val="1"/>
      <charset val="204"/>
    </font>
    <font>
      <b/>
      <sz val="10"/>
      <color rgb="FF000000"/>
      <name val="Times New Roman"/>
      <family val="1"/>
      <charset val="204"/>
    </font>
    <font>
      <b/>
      <i/>
      <sz val="10"/>
      <color rgb="FF000000"/>
      <name val="Times New Roman"/>
      <family val="1"/>
      <charset val="204"/>
    </font>
    <font>
      <b/>
      <i/>
      <sz val="10"/>
      <color theme="1"/>
      <name val="Times New Roman"/>
      <family val="1"/>
      <charset val="204"/>
    </font>
    <font>
      <sz val="10"/>
      <color rgb="FF000000"/>
      <name val="Times New Roman"/>
      <family val="1"/>
      <charset val="204"/>
    </font>
    <font>
      <i/>
      <sz val="10"/>
      <color rgb="FF000000"/>
      <name val="Times New Roman"/>
      <family val="1"/>
      <charset val="204"/>
    </font>
    <font>
      <sz val="8"/>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s>
  <fills count="3">
    <fill>
      <patternFill patternType="none"/>
    </fill>
    <fill>
      <patternFill patternType="gray125"/>
    </fill>
    <fill>
      <patternFill patternType="solid">
        <fgColor rgb="FFFFFFFF"/>
        <bgColor indexed="64"/>
      </patternFill>
    </fill>
  </fills>
  <borders count="8">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1">
    <xf numFmtId="0" fontId="0" fillId="0" borderId="0"/>
  </cellStyleXfs>
  <cellXfs count="42">
    <xf numFmtId="0" fontId="0" fillId="0" borderId="0" xfId="0"/>
    <xf numFmtId="0" fontId="1" fillId="0" borderId="0" xfId="0" applyFont="1" applyAlignment="1">
      <alignment horizontal="justify" vertical="center"/>
    </xf>
    <xf numFmtId="0" fontId="1" fillId="0" borderId="0" xfId="0" applyFont="1" applyAlignment="1">
      <alignment horizontal="left" vertical="center" indent="15"/>
    </xf>
    <xf numFmtId="0" fontId="2"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justify" vertical="center" wrapText="1"/>
    </xf>
    <xf numFmtId="0" fontId="1" fillId="0" borderId="0" xfId="0" applyFont="1" applyAlignment="1">
      <alignment horizontal="right" vertical="center" wrapText="1"/>
    </xf>
    <xf numFmtId="0" fontId="4" fillId="2" borderId="1" xfId="0" applyFont="1" applyFill="1" applyBorder="1" applyAlignment="1">
      <alignment vertical="center"/>
    </xf>
    <xf numFmtId="0" fontId="3"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8" fillId="2" borderId="4" xfId="0" applyFont="1" applyFill="1" applyBorder="1" applyAlignment="1">
      <alignment horizontal="center" vertical="center" wrapText="1"/>
    </xf>
    <xf numFmtId="164" fontId="4" fillId="2" borderId="2" xfId="0" applyNumberFormat="1" applyFont="1" applyFill="1" applyBorder="1" applyAlignment="1">
      <alignment horizontal="right" vertical="center"/>
    </xf>
    <xf numFmtId="164" fontId="7" fillId="2" borderId="2" xfId="0" applyNumberFormat="1" applyFont="1" applyFill="1" applyBorder="1" applyAlignment="1">
      <alignment horizontal="right" vertical="center"/>
    </xf>
    <xf numFmtId="164" fontId="5" fillId="2" borderId="2" xfId="0" applyNumberFormat="1" applyFont="1" applyFill="1" applyBorder="1" applyAlignment="1">
      <alignment horizontal="right" vertical="center"/>
    </xf>
    <xf numFmtId="164" fontId="3" fillId="0" borderId="2" xfId="0" applyNumberFormat="1" applyFont="1" applyBorder="1" applyAlignment="1">
      <alignment horizontal="right" vertical="center"/>
    </xf>
    <xf numFmtId="164" fontId="6" fillId="0" borderId="2" xfId="0" applyNumberFormat="1" applyFont="1" applyBorder="1" applyAlignment="1">
      <alignment horizontal="right" vertical="center"/>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164" fontId="4" fillId="0" borderId="2" xfId="0" applyNumberFormat="1" applyFont="1" applyFill="1" applyBorder="1" applyAlignment="1">
      <alignment horizontal="right" vertical="center"/>
    </xf>
    <xf numFmtId="164" fontId="5" fillId="2" borderId="3" xfId="0" applyNumberFormat="1"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6" xfId="0" applyFont="1" applyFill="1" applyBorder="1" applyAlignment="1">
      <alignment horizontal="center" vertical="center" wrapText="1"/>
    </xf>
    <xf numFmtId="164" fontId="7" fillId="2" borderId="6" xfId="0" applyNumberFormat="1" applyFont="1" applyFill="1" applyBorder="1" applyAlignment="1">
      <alignment horizontal="right" vertical="center"/>
    </xf>
    <xf numFmtId="164" fontId="4" fillId="2" borderId="5" xfId="0" applyNumberFormat="1" applyFont="1" applyFill="1" applyBorder="1" applyAlignment="1">
      <alignment horizontal="right" vertical="center"/>
    </xf>
    <xf numFmtId="0" fontId="4" fillId="2" borderId="7" xfId="0" applyFont="1" applyFill="1" applyBorder="1" applyAlignment="1">
      <alignment vertical="center"/>
    </xf>
    <xf numFmtId="0" fontId="10" fillId="0" borderId="0" xfId="0" applyFont="1"/>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10" fillId="0" borderId="0" xfId="0" applyFont="1" applyFill="1"/>
    <xf numFmtId="0" fontId="11" fillId="2" borderId="2" xfId="0" applyFont="1" applyFill="1" applyBorder="1" applyAlignment="1">
      <alignment horizontal="center" vertical="center" wrapText="1"/>
    </xf>
    <xf numFmtId="164" fontId="11" fillId="2" borderId="2" xfId="0" applyNumberFormat="1" applyFont="1" applyFill="1" applyBorder="1" applyAlignment="1">
      <alignment horizontal="right" vertical="center"/>
    </xf>
    <xf numFmtId="0" fontId="12" fillId="2" borderId="2" xfId="0" applyFont="1" applyFill="1" applyBorder="1" applyAlignment="1">
      <alignment horizontal="center" vertical="center" wrapText="1"/>
    </xf>
    <xf numFmtId="164" fontId="12" fillId="2" borderId="2" xfId="0" applyNumberFormat="1" applyFont="1" applyFill="1" applyBorder="1" applyAlignment="1">
      <alignment horizontal="right" vertical="center"/>
    </xf>
    <xf numFmtId="0" fontId="3" fillId="0" borderId="0" xfId="0" applyFont="1" applyBorder="1" applyAlignment="1">
      <alignment horizontal="right" vertical="center"/>
    </xf>
    <xf numFmtId="0" fontId="1" fillId="0" borderId="0" xfId="0" applyFont="1" applyAlignment="1">
      <alignment horizontal="left" vertical="center"/>
    </xf>
    <xf numFmtId="0" fontId="2" fillId="0" borderId="0" xfId="0" applyFont="1" applyAlignment="1">
      <alignment horizontal="center" vertical="center"/>
    </xf>
    <xf numFmtId="164" fontId="0" fillId="0" borderId="0" xfId="0" applyNumberForma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2CA51-D688-4B23-B961-DBAEB58EFAED}">
  <dimension ref="A1:E73"/>
  <sheetViews>
    <sheetView tabSelected="1" view="pageBreakPreview" zoomScaleNormal="100" zoomScaleSheetLayoutView="100" workbookViewId="0">
      <selection activeCell="B52" sqref="B52"/>
    </sheetView>
  </sheetViews>
  <sheetFormatPr defaultRowHeight="15" x14ac:dyDescent="0.25"/>
  <cols>
    <col min="1" max="1" width="67.85546875" customWidth="1"/>
    <col min="2" max="2" width="24" bestFit="1" customWidth="1"/>
    <col min="3" max="3" width="11.28515625" bestFit="1" customWidth="1"/>
  </cols>
  <sheetData>
    <row r="1" spans="1:3" ht="15.75" x14ac:dyDescent="0.25">
      <c r="A1" s="1"/>
      <c r="B1" s="39" t="s">
        <v>0</v>
      </c>
      <c r="C1" s="39"/>
    </row>
    <row r="2" spans="1:3" ht="15.75" x14ac:dyDescent="0.25">
      <c r="A2" s="1"/>
      <c r="B2" s="39" t="s">
        <v>1</v>
      </c>
      <c r="C2" s="39"/>
    </row>
    <row r="3" spans="1:3" ht="15.75" x14ac:dyDescent="0.25">
      <c r="A3" s="1"/>
      <c r="B3" s="39" t="s">
        <v>2</v>
      </c>
      <c r="C3" s="39"/>
    </row>
    <row r="4" spans="1:3" ht="15.75" x14ac:dyDescent="0.25">
      <c r="A4" s="1"/>
      <c r="B4" s="39" t="s">
        <v>3</v>
      </c>
      <c r="C4" s="39"/>
    </row>
    <row r="5" spans="1:3" ht="15.75" x14ac:dyDescent="0.25">
      <c r="A5" s="2"/>
    </row>
    <row r="6" spans="1:3" ht="15.75" x14ac:dyDescent="0.25">
      <c r="A6" s="40" t="s">
        <v>4</v>
      </c>
      <c r="B6" s="40"/>
      <c r="C6" s="40"/>
    </row>
    <row r="7" spans="1:3" ht="15.75" x14ac:dyDescent="0.25">
      <c r="A7" s="3"/>
    </row>
    <row r="8" spans="1:3" x14ac:dyDescent="0.25">
      <c r="A8" s="38" t="s">
        <v>5</v>
      </c>
      <c r="B8" s="38"/>
      <c r="C8" s="38"/>
    </row>
    <row r="9" spans="1:3" ht="38.25" x14ac:dyDescent="0.25">
      <c r="A9" s="8" t="s">
        <v>6</v>
      </c>
      <c r="B9" s="8" t="s">
        <v>63</v>
      </c>
      <c r="C9" s="8" t="s">
        <v>64</v>
      </c>
    </row>
    <row r="10" spans="1:3" x14ac:dyDescent="0.25">
      <c r="A10" s="13" t="s">
        <v>65</v>
      </c>
      <c r="B10" s="9" t="s">
        <v>66</v>
      </c>
      <c r="C10" s="16">
        <f>C11+C26</f>
        <v>482720.6</v>
      </c>
    </row>
    <row r="11" spans="1:3" x14ac:dyDescent="0.25">
      <c r="A11" s="11" t="s">
        <v>7</v>
      </c>
      <c r="B11" s="12"/>
      <c r="C11" s="16">
        <f>C12+C14+C16+C20+C24</f>
        <v>460656.8</v>
      </c>
    </row>
    <row r="12" spans="1:3" x14ac:dyDescent="0.25">
      <c r="A12" s="13" t="s">
        <v>8</v>
      </c>
      <c r="B12" s="9" t="s">
        <v>67</v>
      </c>
      <c r="C12" s="16">
        <f>C13</f>
        <v>265353</v>
      </c>
    </row>
    <row r="13" spans="1:3" x14ac:dyDescent="0.25">
      <c r="A13" s="14" t="s">
        <v>9</v>
      </c>
      <c r="B13" s="10" t="s">
        <v>68</v>
      </c>
      <c r="C13" s="17">
        <v>265353</v>
      </c>
    </row>
    <row r="14" spans="1:3" ht="25.5" x14ac:dyDescent="0.25">
      <c r="A14" s="13" t="s">
        <v>10</v>
      </c>
      <c r="B14" s="9" t="s">
        <v>69</v>
      </c>
      <c r="C14" s="16">
        <f>C15</f>
        <v>43365.8</v>
      </c>
    </row>
    <row r="15" spans="1:3" ht="25.5" x14ac:dyDescent="0.25">
      <c r="A15" s="14" t="s">
        <v>11</v>
      </c>
      <c r="B15" s="10" t="s">
        <v>70</v>
      </c>
      <c r="C15" s="17">
        <v>43365.8</v>
      </c>
    </row>
    <row r="16" spans="1:3" x14ac:dyDescent="0.25">
      <c r="A16" s="13" t="s">
        <v>12</v>
      </c>
      <c r="B16" s="9" t="s">
        <v>77</v>
      </c>
      <c r="C16" s="16">
        <f>SUM(C17:C19)</f>
        <v>94838</v>
      </c>
    </row>
    <row r="17" spans="1:3" ht="25.5" x14ac:dyDescent="0.25">
      <c r="A17" s="14" t="s">
        <v>13</v>
      </c>
      <c r="B17" s="10" t="s">
        <v>78</v>
      </c>
      <c r="C17" s="17">
        <v>89625</v>
      </c>
    </row>
    <row r="18" spans="1:3" x14ac:dyDescent="0.25">
      <c r="A18" s="14" t="s">
        <v>14</v>
      </c>
      <c r="B18" s="10" t="s">
        <v>79</v>
      </c>
      <c r="C18" s="17">
        <v>138</v>
      </c>
    </row>
    <row r="19" spans="1:3" ht="25.5" x14ac:dyDescent="0.25">
      <c r="A19" s="14" t="s">
        <v>15</v>
      </c>
      <c r="B19" s="10" t="s">
        <v>80</v>
      </c>
      <c r="C19" s="17">
        <v>5075</v>
      </c>
    </row>
    <row r="20" spans="1:3" x14ac:dyDescent="0.25">
      <c r="A20" s="13" t="s">
        <v>16</v>
      </c>
      <c r="B20" s="9" t="s">
        <v>85</v>
      </c>
      <c r="C20" s="16">
        <f>SUM(C21:C23)</f>
        <v>31000</v>
      </c>
    </row>
    <row r="21" spans="1:3" x14ac:dyDescent="0.25">
      <c r="A21" s="14" t="s">
        <v>17</v>
      </c>
      <c r="B21" s="10" t="s">
        <v>86</v>
      </c>
      <c r="C21" s="17">
        <v>8900</v>
      </c>
    </row>
    <row r="22" spans="1:3" x14ac:dyDescent="0.25">
      <c r="A22" s="14" t="s">
        <v>18</v>
      </c>
      <c r="B22" s="10" t="s">
        <v>81</v>
      </c>
      <c r="C22" s="17">
        <v>14700</v>
      </c>
    </row>
    <row r="23" spans="1:3" x14ac:dyDescent="0.25">
      <c r="A23" s="14" t="s">
        <v>19</v>
      </c>
      <c r="B23" s="10" t="s">
        <v>82</v>
      </c>
      <c r="C23" s="17">
        <v>7400</v>
      </c>
    </row>
    <row r="24" spans="1:3" x14ac:dyDescent="0.25">
      <c r="A24" s="13" t="s">
        <v>20</v>
      </c>
      <c r="B24" s="9" t="s">
        <v>83</v>
      </c>
      <c r="C24" s="16">
        <f>C25</f>
        <v>26100</v>
      </c>
    </row>
    <row r="25" spans="1:3" ht="38.25" x14ac:dyDescent="0.25">
      <c r="A25" s="14" t="s">
        <v>21</v>
      </c>
      <c r="B25" s="10" t="s">
        <v>84</v>
      </c>
      <c r="C25" s="17">
        <v>26100</v>
      </c>
    </row>
    <row r="26" spans="1:3" x14ac:dyDescent="0.25">
      <c r="A26" s="11" t="s">
        <v>22</v>
      </c>
      <c r="B26" s="15"/>
      <c r="C26" s="18">
        <f>C27+C33+C37+C39</f>
        <v>22063.800000000003</v>
      </c>
    </row>
    <row r="27" spans="1:3" s="30" customFormat="1" ht="25.5" x14ac:dyDescent="0.25">
      <c r="A27" s="13" t="s">
        <v>23</v>
      </c>
      <c r="B27" s="9" t="s">
        <v>87</v>
      </c>
      <c r="C27" s="16">
        <f>SUM(C28:C32)</f>
        <v>16389.900000000001</v>
      </c>
    </row>
    <row r="28" spans="1:3" ht="51" x14ac:dyDescent="0.25">
      <c r="A28" s="14" t="s">
        <v>24</v>
      </c>
      <c r="B28" s="10" t="s">
        <v>88</v>
      </c>
      <c r="C28" s="17">
        <v>10270</v>
      </c>
    </row>
    <row r="29" spans="1:3" ht="51" x14ac:dyDescent="0.25">
      <c r="A29" s="14" t="s">
        <v>25</v>
      </c>
      <c r="B29" s="10" t="s">
        <v>89</v>
      </c>
      <c r="C29" s="17">
        <v>30</v>
      </c>
    </row>
    <row r="30" spans="1:3" ht="25.5" x14ac:dyDescent="0.25">
      <c r="A30" s="14" t="s">
        <v>26</v>
      </c>
      <c r="B30" s="10" t="s">
        <v>91</v>
      </c>
      <c r="C30" s="17">
        <v>4600</v>
      </c>
    </row>
    <row r="31" spans="1:3" ht="51" x14ac:dyDescent="0.25">
      <c r="A31" s="14" t="s">
        <v>27</v>
      </c>
      <c r="B31" s="10" t="s">
        <v>90</v>
      </c>
      <c r="C31" s="17">
        <v>600</v>
      </c>
    </row>
    <row r="32" spans="1:3" ht="63.75" x14ac:dyDescent="0.25">
      <c r="A32" s="14" t="s">
        <v>28</v>
      </c>
      <c r="B32" s="10" t="s">
        <v>92</v>
      </c>
      <c r="C32" s="17">
        <v>889.9</v>
      </c>
    </row>
    <row r="33" spans="1:5" ht="25.5" x14ac:dyDescent="0.25">
      <c r="A33" s="13" t="s">
        <v>29</v>
      </c>
      <c r="B33" s="9" t="s">
        <v>93</v>
      </c>
      <c r="C33" s="16">
        <f>SUM(C34:C36)</f>
        <v>1974</v>
      </c>
    </row>
    <row r="34" spans="1:5" ht="25.5" x14ac:dyDescent="0.25">
      <c r="A34" s="14" t="s">
        <v>30</v>
      </c>
      <c r="B34" s="10" t="s">
        <v>94</v>
      </c>
      <c r="C34" s="17">
        <v>1474</v>
      </c>
    </row>
    <row r="35" spans="1:5" ht="25.5" x14ac:dyDescent="0.25">
      <c r="A35" s="14" t="s">
        <v>31</v>
      </c>
      <c r="B35" s="10" t="s">
        <v>95</v>
      </c>
      <c r="C35" s="17">
        <v>370</v>
      </c>
    </row>
    <row r="36" spans="1:5" x14ac:dyDescent="0.25">
      <c r="A36" s="14" t="s">
        <v>32</v>
      </c>
      <c r="B36" s="10" t="s">
        <v>96</v>
      </c>
      <c r="C36" s="17">
        <v>130</v>
      </c>
    </row>
    <row r="37" spans="1:5" ht="25.5" x14ac:dyDescent="0.25">
      <c r="A37" s="13" t="s">
        <v>33</v>
      </c>
      <c r="B37" s="9" t="s">
        <v>97</v>
      </c>
      <c r="C37" s="16">
        <f>C38</f>
        <v>350</v>
      </c>
    </row>
    <row r="38" spans="1:5" ht="38.25" x14ac:dyDescent="0.25">
      <c r="A38" s="14" t="s">
        <v>34</v>
      </c>
      <c r="B38" s="34" t="s">
        <v>98</v>
      </c>
      <c r="C38" s="35">
        <v>350</v>
      </c>
    </row>
    <row r="39" spans="1:5" x14ac:dyDescent="0.25">
      <c r="A39" s="13" t="s">
        <v>35</v>
      </c>
      <c r="B39" s="36" t="s">
        <v>99</v>
      </c>
      <c r="C39" s="37">
        <f>SUM(C40:C42)</f>
        <v>3349.8999999999996</v>
      </c>
    </row>
    <row r="40" spans="1:5" ht="25.5" x14ac:dyDescent="0.25">
      <c r="A40" s="14" t="s">
        <v>36</v>
      </c>
      <c r="B40" s="34" t="s">
        <v>100</v>
      </c>
      <c r="C40" s="35">
        <v>587.70000000000005</v>
      </c>
    </row>
    <row r="41" spans="1:5" ht="38.25" x14ac:dyDescent="0.25">
      <c r="A41" s="14" t="s">
        <v>37</v>
      </c>
      <c r="B41" s="34" t="s">
        <v>101</v>
      </c>
      <c r="C41" s="35">
        <v>360</v>
      </c>
    </row>
    <row r="42" spans="1:5" ht="63.75" x14ac:dyDescent="0.25">
      <c r="A42" s="14" t="s">
        <v>38</v>
      </c>
      <c r="B42" s="34" t="s">
        <v>102</v>
      </c>
      <c r="C42" s="35">
        <v>2402.1999999999998</v>
      </c>
    </row>
    <row r="43" spans="1:5" s="33" customFormat="1" x14ac:dyDescent="0.25">
      <c r="A43" s="31" t="s">
        <v>107</v>
      </c>
      <c r="B43" s="32" t="s">
        <v>108</v>
      </c>
      <c r="C43" s="23">
        <f>C44</f>
        <v>1325162.2999999998</v>
      </c>
    </row>
    <row r="44" spans="1:5" s="33" customFormat="1" ht="25.5" x14ac:dyDescent="0.25">
      <c r="A44" s="31" t="s">
        <v>109</v>
      </c>
      <c r="B44" s="32" t="s">
        <v>110</v>
      </c>
      <c r="C44" s="23">
        <f>C45+C48+C58</f>
        <v>1325162.2999999998</v>
      </c>
    </row>
    <row r="45" spans="1:5" x14ac:dyDescent="0.25">
      <c r="A45" s="21" t="s">
        <v>111</v>
      </c>
      <c r="B45" s="22"/>
      <c r="C45" s="23">
        <f>C46+C47</f>
        <v>169823.4</v>
      </c>
    </row>
    <row r="46" spans="1:5" ht="25.5" x14ac:dyDescent="0.25">
      <c r="A46" s="14" t="s">
        <v>39</v>
      </c>
      <c r="B46" s="10" t="s">
        <v>105</v>
      </c>
      <c r="C46" s="17">
        <v>169823.4</v>
      </c>
    </row>
    <row r="47" spans="1:5" ht="25.5" x14ac:dyDescent="0.25">
      <c r="A47" s="14" t="s">
        <v>40</v>
      </c>
      <c r="B47" s="10" t="s">
        <v>106</v>
      </c>
      <c r="C47" s="17">
        <v>0</v>
      </c>
    </row>
    <row r="48" spans="1:5" x14ac:dyDescent="0.25">
      <c r="A48" s="24" t="s">
        <v>112</v>
      </c>
      <c r="B48" s="12"/>
      <c r="C48" s="18">
        <f>SUM(C49:C57)</f>
        <v>208673.3</v>
      </c>
      <c r="E48" s="41"/>
    </row>
    <row r="49" spans="1:3" ht="38.25" x14ac:dyDescent="0.25">
      <c r="A49" s="14" t="s">
        <v>42</v>
      </c>
      <c r="B49" s="10" t="s">
        <v>103</v>
      </c>
      <c r="C49" s="17">
        <v>22069.8</v>
      </c>
    </row>
    <row r="50" spans="1:3" ht="38.25" x14ac:dyDescent="0.25">
      <c r="A50" s="14" t="s">
        <v>43</v>
      </c>
      <c r="B50" s="10" t="s">
        <v>104</v>
      </c>
      <c r="C50" s="17">
        <v>114.3</v>
      </c>
    </row>
    <row r="51" spans="1:3" ht="38.25" x14ac:dyDescent="0.25">
      <c r="A51" s="14" t="s">
        <v>41</v>
      </c>
      <c r="B51" s="10" t="s">
        <v>76</v>
      </c>
      <c r="C51" s="17">
        <v>82362.899999999994</v>
      </c>
    </row>
    <row r="52" spans="1:3" ht="25.5" x14ac:dyDescent="0.25">
      <c r="A52" s="14" t="s">
        <v>44</v>
      </c>
      <c r="B52" s="10" t="s">
        <v>76</v>
      </c>
      <c r="C52" s="17">
        <v>10213.799999999999</v>
      </c>
    </row>
    <row r="53" spans="1:3" ht="38.25" x14ac:dyDescent="0.25">
      <c r="A53" s="14" t="s">
        <v>45</v>
      </c>
      <c r="B53" s="10" t="s">
        <v>76</v>
      </c>
      <c r="C53" s="19">
        <v>4846.6000000000004</v>
      </c>
    </row>
    <row r="54" spans="1:3" ht="51" x14ac:dyDescent="0.25">
      <c r="A54" s="14" t="s">
        <v>46</v>
      </c>
      <c r="B54" s="10" t="s">
        <v>76</v>
      </c>
      <c r="C54" s="19">
        <v>4236.3999999999996</v>
      </c>
    </row>
    <row r="55" spans="1:3" ht="38.25" x14ac:dyDescent="0.25">
      <c r="A55" s="14" t="s">
        <v>47</v>
      </c>
      <c r="B55" s="10" t="s">
        <v>76</v>
      </c>
      <c r="C55" s="19">
        <v>50000</v>
      </c>
    </row>
    <row r="56" spans="1:3" ht="38.25" x14ac:dyDescent="0.25">
      <c r="A56" s="14" t="s">
        <v>48</v>
      </c>
      <c r="B56" s="10" t="s">
        <v>76</v>
      </c>
      <c r="C56" s="19">
        <v>34514.400000000001</v>
      </c>
    </row>
    <row r="57" spans="1:3" ht="25.5" x14ac:dyDescent="0.25">
      <c r="A57" s="14" t="s">
        <v>49</v>
      </c>
      <c r="B57" s="10" t="s">
        <v>76</v>
      </c>
      <c r="C57" s="19">
        <v>315.10000000000002</v>
      </c>
    </row>
    <row r="58" spans="1:3" x14ac:dyDescent="0.25">
      <c r="A58" s="11" t="s">
        <v>113</v>
      </c>
      <c r="B58" s="12"/>
      <c r="C58" s="20">
        <f>SUM(C59:C66)</f>
        <v>946665.6</v>
      </c>
    </row>
    <row r="59" spans="1:3" ht="38.25" x14ac:dyDescent="0.25">
      <c r="A59" s="14" t="s">
        <v>50</v>
      </c>
      <c r="B59" s="10" t="s">
        <v>75</v>
      </c>
      <c r="C59" s="17">
        <v>5162.1000000000004</v>
      </c>
    </row>
    <row r="60" spans="1:3" ht="63.75" x14ac:dyDescent="0.25">
      <c r="A60" s="14" t="s">
        <v>51</v>
      </c>
      <c r="B60" s="10" t="s">
        <v>74</v>
      </c>
      <c r="C60" s="17">
        <v>0.6</v>
      </c>
    </row>
    <row r="61" spans="1:3" ht="51" x14ac:dyDescent="0.25">
      <c r="A61" s="14" t="s">
        <v>52</v>
      </c>
      <c r="B61" s="10" t="s">
        <v>74</v>
      </c>
      <c r="C61" s="19">
        <v>2211.4</v>
      </c>
    </row>
    <row r="62" spans="1:3" ht="38.25" x14ac:dyDescent="0.25">
      <c r="A62" s="14" t="s">
        <v>53</v>
      </c>
      <c r="B62" s="10" t="s">
        <v>74</v>
      </c>
      <c r="C62" s="17">
        <v>13707.3</v>
      </c>
    </row>
    <row r="63" spans="1:3" ht="63.75" x14ac:dyDescent="0.25">
      <c r="A63" s="14" t="s">
        <v>54</v>
      </c>
      <c r="B63" s="10" t="s">
        <v>73</v>
      </c>
      <c r="C63" s="17">
        <v>129.1</v>
      </c>
    </row>
    <row r="64" spans="1:3" ht="25.5" x14ac:dyDescent="0.25">
      <c r="A64" s="14" t="s">
        <v>55</v>
      </c>
      <c r="B64" s="10" t="s">
        <v>72</v>
      </c>
      <c r="C64" s="17">
        <v>6564.1</v>
      </c>
    </row>
    <row r="65" spans="1:3" ht="76.5" x14ac:dyDescent="0.25">
      <c r="A65" s="14" t="s">
        <v>56</v>
      </c>
      <c r="B65" s="10" t="s">
        <v>71</v>
      </c>
      <c r="C65" s="19">
        <v>624695</v>
      </c>
    </row>
    <row r="66" spans="1:3" ht="51.75" thickBot="1" x14ac:dyDescent="0.3">
      <c r="A66" s="25" t="s">
        <v>57</v>
      </c>
      <c r="B66" s="26" t="s">
        <v>71</v>
      </c>
      <c r="C66" s="27">
        <v>294196</v>
      </c>
    </row>
    <row r="67" spans="1:3" ht="15.75" thickBot="1" x14ac:dyDescent="0.3">
      <c r="A67" s="7" t="s">
        <v>58</v>
      </c>
      <c r="B67" s="29"/>
      <c r="C67" s="28">
        <f>C10+C43</f>
        <v>1807882.9</v>
      </c>
    </row>
    <row r="68" spans="1:3" ht="15.75" x14ac:dyDescent="0.25">
      <c r="A68" s="4"/>
    </row>
    <row r="69" spans="1:3" ht="15.75" x14ac:dyDescent="0.25">
      <c r="A69" s="4"/>
    </row>
    <row r="70" spans="1:3" ht="15.75" x14ac:dyDescent="0.25">
      <c r="A70" s="5" t="s">
        <v>59</v>
      </c>
      <c r="B70" s="6" t="s">
        <v>60</v>
      </c>
    </row>
    <row r="71" spans="1:3" ht="15.75" x14ac:dyDescent="0.25">
      <c r="A71" s="5"/>
      <c r="B71" s="5"/>
    </row>
    <row r="72" spans="1:3" ht="15.75" x14ac:dyDescent="0.25">
      <c r="A72" s="5"/>
      <c r="B72" s="6"/>
    </row>
    <row r="73" spans="1:3" ht="15.75" x14ac:dyDescent="0.25">
      <c r="A73" s="5" t="s">
        <v>61</v>
      </c>
      <c r="B73" s="6" t="s">
        <v>62</v>
      </c>
    </row>
  </sheetData>
  <autoFilter ref="A9:C67" xr:uid="{B5E2CA51-D688-4B23-B961-DBAEB58EFAED}"/>
  <mergeCells count="6">
    <mergeCell ref="A8:C8"/>
    <mergeCell ref="B1:C1"/>
    <mergeCell ref="B2:C2"/>
    <mergeCell ref="B3:C3"/>
    <mergeCell ref="B4:C4"/>
    <mergeCell ref="A6:C6"/>
  </mergeCells>
  <phoneticPr fontId="9" type="noConversion"/>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Лист1!_Hlk206493903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dc:creator>
  <cp:lastModifiedBy>Юлия</cp:lastModifiedBy>
  <dcterms:created xsi:type="dcterms:W3CDTF">2025-12-18T08:00:06Z</dcterms:created>
  <dcterms:modified xsi:type="dcterms:W3CDTF">2025-12-23T03:53:49Z</dcterms:modified>
</cp:coreProperties>
</file>